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"/>
    </mc:Choice>
  </mc:AlternateContent>
  <xr:revisionPtr revIDLastSave="0" documentId="13_ncr:1_{DB9D201C-8221-4E46-8419-63D4F73B55B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ure RNA" sheetId="1" r:id="rId1"/>
    <sheet name="Gel" sheetId="2" r:id="rId2"/>
    <sheet name="cDN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" i="3" l="1"/>
  <c r="D7" i="3" s="1"/>
  <c r="C6" i="3"/>
  <c r="D6" i="3" s="1"/>
  <c r="C5" i="3"/>
  <c r="D5" i="3" s="1"/>
  <c r="C4" i="3"/>
  <c r="D4" i="3" s="1"/>
  <c r="C3" i="3"/>
  <c r="D3" i="3" s="1"/>
  <c r="C2" i="3"/>
  <c r="D2" i="3" s="1"/>
  <c r="C7" i="2"/>
  <c r="D7" i="2" s="1"/>
  <c r="C6" i="2"/>
  <c r="D6" i="2" s="1"/>
  <c r="C5" i="2"/>
  <c r="D5" i="2" s="1"/>
  <c r="C4" i="2"/>
  <c r="D4" i="2" s="1"/>
  <c r="C3" i="2"/>
  <c r="D3" i="2" s="1"/>
  <c r="C2" i="2"/>
  <c r="D2" i="2" s="1"/>
</calcChain>
</file>

<file path=xl/sharedStrings.xml><?xml version="1.0" encoding="utf-8"?>
<sst xmlns="http://schemas.openxmlformats.org/spreadsheetml/2006/main" count="39" uniqueCount="17">
  <si>
    <t>A260 (Abs)</t>
  </si>
  <si>
    <t>A280 (Abs)</t>
  </si>
  <si>
    <t>260/280</t>
  </si>
  <si>
    <t>260/230</t>
  </si>
  <si>
    <t>KRLVS148-1</t>
  </si>
  <si>
    <t>KRLVS148-2</t>
  </si>
  <si>
    <t>KRLVS148-3</t>
  </si>
  <si>
    <t>KRLVS149-1</t>
  </si>
  <si>
    <t>KRLVS149-2</t>
  </si>
  <si>
    <t>KRLVS149-3</t>
  </si>
  <si>
    <t>Nucleic Acid (ng/uL)</t>
  </si>
  <si>
    <t>RNA</t>
  </si>
  <si>
    <t>Type</t>
  </si>
  <si>
    <t>Sample</t>
  </si>
  <si>
    <t>ng/uL</t>
  </si>
  <si>
    <t>Water</t>
  </si>
  <si>
    <t>Sample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</si>
</sst>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33" borderId="11" xfId="0" applyFont="1" applyFill="1" applyBorder="1" applyAlignment="1">
      <alignment vertical="center"/>
    </xf>
    <xf numFmtId="0" fontId="18" fillId="33" borderId="11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B9" sqref="B9"/>
    </sheetView>
  </sheetViews>
  <sheetFormatPr defaultRowHeight="13.2" x14ac:dyDescent="0.25"/>
  <cols>
    <col min="1" max="1" width="12.77734375" bestFit="1" customWidth="1"/>
    <col min="2" max="2" width="18.77734375" bestFit="1" customWidth="1"/>
    <col min="3" max="4" width="10.44140625" bestFit="1" customWidth="1"/>
    <col min="5" max="6" width="7.5546875" bestFit="1" customWidth="1"/>
    <col min="7" max="7" width="5.21875" bestFit="1" customWidth="1"/>
  </cols>
  <sheetData>
    <row r="1" spans="1:7" ht="13.2" customHeight="1" x14ac:dyDescent="0.25">
      <c r="A1" s="1" t="s">
        <v>16</v>
      </c>
      <c r="B1" s="3" t="s">
        <v>10</v>
      </c>
      <c r="C1" s="3" t="s">
        <v>0</v>
      </c>
      <c r="D1" s="3" t="s">
        <v>1</v>
      </c>
      <c r="E1" s="3" t="s">
        <v>2</v>
      </c>
      <c r="F1" s="3" t="s">
        <v>3</v>
      </c>
      <c r="G1" s="3" t="s">
        <v>12</v>
      </c>
    </row>
    <row r="2" spans="1:7" ht="13.2" customHeight="1" x14ac:dyDescent="0.25">
      <c r="A2" s="2" t="s">
        <v>4</v>
      </c>
      <c r="B2" s="4">
        <v>382.1</v>
      </c>
      <c r="C2" s="5">
        <v>7.6429999999999998</v>
      </c>
      <c r="D2" s="5">
        <v>3.5630000000000002</v>
      </c>
      <c r="E2" s="4">
        <v>2.14</v>
      </c>
      <c r="F2" s="4">
        <v>2.4300000000000002</v>
      </c>
      <c r="G2" s="6" t="s">
        <v>11</v>
      </c>
    </row>
    <row r="3" spans="1:7" ht="13.2" customHeight="1" x14ac:dyDescent="0.25">
      <c r="A3" s="2" t="s">
        <v>5</v>
      </c>
      <c r="B3" s="4">
        <v>428.6</v>
      </c>
      <c r="C3" s="5">
        <v>8.5719999999999992</v>
      </c>
      <c r="D3" s="5">
        <v>4.0430000000000001</v>
      </c>
      <c r="E3" s="4">
        <v>2.12</v>
      </c>
      <c r="F3" s="4">
        <v>2.4500000000000002</v>
      </c>
      <c r="G3" s="6" t="s">
        <v>11</v>
      </c>
    </row>
    <row r="4" spans="1:7" ht="13.2" customHeight="1" x14ac:dyDescent="0.25">
      <c r="A4" s="2" t="s">
        <v>6</v>
      </c>
      <c r="B4" s="4">
        <v>390.5</v>
      </c>
      <c r="C4" s="5">
        <v>7.81</v>
      </c>
      <c r="D4" s="5">
        <v>3.6549999999999998</v>
      </c>
      <c r="E4" s="4">
        <v>2.14</v>
      </c>
      <c r="F4" s="4">
        <v>2.48</v>
      </c>
      <c r="G4" s="6" t="s">
        <v>11</v>
      </c>
    </row>
    <row r="5" spans="1:7" ht="13.2" customHeight="1" x14ac:dyDescent="0.25">
      <c r="A5" s="2" t="s">
        <v>7</v>
      </c>
      <c r="B5" s="4">
        <v>548.5</v>
      </c>
      <c r="C5" s="5">
        <v>10.971</v>
      </c>
      <c r="D5" s="5">
        <v>5.1550000000000002</v>
      </c>
      <c r="E5" s="4">
        <v>2.13</v>
      </c>
      <c r="F5" s="4">
        <v>2.42</v>
      </c>
      <c r="G5" s="6" t="s">
        <v>11</v>
      </c>
    </row>
    <row r="6" spans="1:7" ht="13.2" customHeight="1" x14ac:dyDescent="0.25">
      <c r="A6" s="2" t="s">
        <v>8</v>
      </c>
      <c r="B6" s="4">
        <v>457.1</v>
      </c>
      <c r="C6" s="5">
        <v>9.1430000000000007</v>
      </c>
      <c r="D6" s="5">
        <v>4.2869999999999999</v>
      </c>
      <c r="E6" s="4">
        <v>2.13</v>
      </c>
      <c r="F6" s="4">
        <v>2.5099999999999998</v>
      </c>
      <c r="G6" s="6" t="s">
        <v>11</v>
      </c>
    </row>
    <row r="7" spans="1:7" ht="13.2" customHeight="1" x14ac:dyDescent="0.25">
      <c r="A7" s="2" t="s">
        <v>9</v>
      </c>
      <c r="B7" s="4">
        <v>410.8</v>
      </c>
      <c r="C7" s="5">
        <v>8.2149999999999999</v>
      </c>
      <c r="D7" s="5">
        <v>4.0650000000000004</v>
      </c>
      <c r="E7" s="4">
        <v>2.02</v>
      </c>
      <c r="F7" s="4">
        <v>1.85</v>
      </c>
      <c r="G7" s="6" t="s">
        <v>11</v>
      </c>
    </row>
  </sheetData>
  <phoneticPr fontId="19" type="noConversion"/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7"/>
    </sheetView>
  </sheetViews>
  <sheetFormatPr defaultRowHeight="13.2" x14ac:dyDescent="0.25"/>
  <cols>
    <col min="1" max="1" width="11.5546875" bestFit="1" customWidth="1"/>
  </cols>
  <sheetData>
    <row r="1" spans="1:4" x14ac:dyDescent="0.25">
      <c r="A1" s="7" t="s">
        <v>13</v>
      </c>
      <c r="B1" s="8" t="s">
        <v>14</v>
      </c>
      <c r="C1" s="8" t="s">
        <v>11</v>
      </c>
      <c r="D1" s="8" t="s">
        <v>15</v>
      </c>
    </row>
    <row r="2" spans="1:4" x14ac:dyDescent="0.25">
      <c r="A2" s="2" t="s">
        <v>4</v>
      </c>
      <c r="B2" s="4">
        <v>382.1</v>
      </c>
      <c r="C2" s="9">
        <f>1500/B2</f>
        <v>3.9256739073540956</v>
      </c>
      <c r="D2" s="9">
        <f>10-C2</f>
        <v>6.0743260926459044</v>
      </c>
    </row>
    <row r="3" spans="1:4" x14ac:dyDescent="0.25">
      <c r="A3" s="2" t="s">
        <v>5</v>
      </c>
      <c r="B3" s="4">
        <v>428.6</v>
      </c>
      <c r="C3" s="9">
        <f t="shared" ref="C3:C7" si="0">1500/B3</f>
        <v>3.499766682221185</v>
      </c>
      <c r="D3" s="9">
        <f t="shared" ref="D3:D7" si="1">10-C3</f>
        <v>6.5002333177788145</v>
      </c>
    </row>
    <row r="4" spans="1:4" x14ac:dyDescent="0.25">
      <c r="A4" s="2" t="s">
        <v>6</v>
      </c>
      <c r="B4" s="4">
        <v>390.5</v>
      </c>
      <c r="C4" s="9">
        <f t="shared" si="0"/>
        <v>3.8412291933418694</v>
      </c>
      <c r="D4" s="9">
        <f t="shared" si="1"/>
        <v>6.158770806658131</v>
      </c>
    </row>
    <row r="5" spans="1:4" x14ac:dyDescent="0.25">
      <c r="A5" s="2" t="s">
        <v>7</v>
      </c>
      <c r="B5" s="4">
        <v>548.5</v>
      </c>
      <c r="C5" s="9">
        <f t="shared" si="0"/>
        <v>2.7347310847766635</v>
      </c>
      <c r="D5" s="9">
        <f t="shared" si="1"/>
        <v>7.2652689152233361</v>
      </c>
    </row>
    <row r="6" spans="1:4" x14ac:dyDescent="0.25">
      <c r="A6" s="2" t="s">
        <v>8</v>
      </c>
      <c r="B6" s="4">
        <v>457.1</v>
      </c>
      <c r="C6" s="9">
        <f t="shared" si="0"/>
        <v>3.2815576460293152</v>
      </c>
      <c r="D6" s="9">
        <f t="shared" si="1"/>
        <v>6.7184423539706852</v>
      </c>
    </row>
    <row r="7" spans="1:4" x14ac:dyDescent="0.25">
      <c r="A7" s="2" t="s">
        <v>9</v>
      </c>
      <c r="B7" s="4">
        <v>410.8</v>
      </c>
      <c r="C7" s="9">
        <f t="shared" si="0"/>
        <v>3.6514118792599803</v>
      </c>
      <c r="D7" s="9">
        <f t="shared" si="1"/>
        <v>6.3485881207400201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>
      <selection sqref="A1:D7"/>
    </sheetView>
  </sheetViews>
  <sheetFormatPr defaultRowHeight="13.2" x14ac:dyDescent="0.25"/>
  <cols>
    <col min="1" max="1" width="11.5546875" bestFit="1" customWidth="1"/>
  </cols>
  <sheetData>
    <row r="1" spans="1:4" x14ac:dyDescent="0.25">
      <c r="A1" s="7" t="s">
        <v>13</v>
      </c>
      <c r="B1" s="8" t="s">
        <v>14</v>
      </c>
      <c r="C1" s="8" t="s">
        <v>11</v>
      </c>
      <c r="D1" s="8" t="s">
        <v>15</v>
      </c>
    </row>
    <row r="2" spans="1:4" x14ac:dyDescent="0.25">
      <c r="A2" s="2" t="s">
        <v>4</v>
      </c>
      <c r="B2" s="4">
        <v>382.1</v>
      </c>
      <c r="C2" s="9">
        <f>3000/B2</f>
        <v>7.8513478147081912</v>
      </c>
      <c r="D2" s="9">
        <f>13.5-C2</f>
        <v>5.6486521852918088</v>
      </c>
    </row>
    <row r="3" spans="1:4" x14ac:dyDescent="0.25">
      <c r="A3" s="2" t="s">
        <v>5</v>
      </c>
      <c r="B3" s="4">
        <v>428.6</v>
      </c>
      <c r="C3" s="9">
        <f t="shared" ref="C3:C7" si="0">3000/B3</f>
        <v>6.9995333644423701</v>
      </c>
      <c r="D3" s="9">
        <f t="shared" ref="D3:D7" si="1">13.5-C3</f>
        <v>6.5004666355576299</v>
      </c>
    </row>
    <row r="4" spans="1:4" x14ac:dyDescent="0.25">
      <c r="A4" s="2" t="s">
        <v>6</v>
      </c>
      <c r="B4" s="4">
        <v>390.5</v>
      </c>
      <c r="C4" s="9">
        <f t="shared" si="0"/>
        <v>7.6824583866837388</v>
      </c>
      <c r="D4" s="9">
        <f t="shared" si="1"/>
        <v>5.8175416133162612</v>
      </c>
    </row>
    <row r="5" spans="1:4" x14ac:dyDescent="0.25">
      <c r="A5" s="2" t="s">
        <v>7</v>
      </c>
      <c r="B5" s="4">
        <v>548.5</v>
      </c>
      <c r="C5" s="9">
        <f t="shared" si="0"/>
        <v>5.469462169553327</v>
      </c>
      <c r="D5" s="9">
        <f t="shared" si="1"/>
        <v>8.0305378304466721</v>
      </c>
    </row>
    <row r="6" spans="1:4" x14ac:dyDescent="0.25">
      <c r="A6" s="2" t="s">
        <v>8</v>
      </c>
      <c r="B6" s="4">
        <v>457.1</v>
      </c>
      <c r="C6" s="9">
        <f t="shared" si="0"/>
        <v>6.5631152920586304</v>
      </c>
      <c r="D6" s="9">
        <f t="shared" si="1"/>
        <v>6.9368847079413696</v>
      </c>
    </row>
    <row r="7" spans="1:4" x14ac:dyDescent="0.25">
      <c r="A7" s="2" t="s">
        <v>9</v>
      </c>
      <c r="B7" s="4">
        <v>410.8</v>
      </c>
      <c r="C7" s="9">
        <f t="shared" si="0"/>
        <v>7.3028237585199607</v>
      </c>
      <c r="D7" s="9">
        <f t="shared" si="1"/>
        <v>6.1971762414800393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Pure RNA</vt:lpstr>
      <vt:lpstr>Gel</vt:lpstr>
      <vt:lpstr>cDNA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dcterms:created xsi:type="dcterms:W3CDTF">2022-08-01T16:29:57Z</dcterms:created>
  <dcterms:modified xsi:type="dcterms:W3CDTF">2022-08-01T22:51:17Z</dcterms:modified>
</cp:coreProperties>
</file>